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ENGENH~1\AppData\Local\Temp\Rar$DIa10588.14788\"/>
    </mc:Choice>
  </mc:AlternateContent>
  <bookViews>
    <workbookView xWindow="0" yWindow="0" windowWidth="23040" windowHeight="9384"/>
  </bookViews>
  <sheets>
    <sheet name="Buttons" sheetId="1" r:id="rId1"/>
  </sheets>
  <calcPr calcId="152511"/>
</workbook>
</file>

<file path=xl/calcChain.xml><?xml version="1.0" encoding="utf-8"?>
<calcChain xmlns="http://schemas.openxmlformats.org/spreadsheetml/2006/main">
  <c r="F20" i="1" l="1"/>
  <c r="F12" i="1"/>
  <c r="F14" i="1"/>
  <c r="E8" i="1" l="1"/>
  <c r="D8" i="1"/>
  <c r="F18" i="1"/>
  <c r="E18" i="1"/>
  <c r="E16" i="1"/>
  <c r="D16" i="1"/>
  <c r="E14" i="1"/>
  <c r="D14" i="1"/>
  <c r="F10" i="1"/>
  <c r="D6" i="1"/>
  <c r="D20" i="1" l="1"/>
  <c r="D22" i="1" s="1"/>
  <c r="D19" i="1"/>
  <c r="F19" i="1"/>
  <c r="E20" i="1"/>
  <c r="E19" i="1"/>
  <c r="D21" i="1"/>
  <c r="E21" i="1" l="1"/>
  <c r="F21" i="1" s="1"/>
  <c r="E22" i="1"/>
  <c r="F22" i="1" s="1"/>
</calcChain>
</file>

<file path=xl/sharedStrings.xml><?xml version="1.0" encoding="utf-8"?>
<sst xmlns="http://schemas.openxmlformats.org/spreadsheetml/2006/main" count="47" uniqueCount="35">
  <si>
    <t>Obra</t>
  </si>
  <si>
    <t>Bancos</t>
  </si>
  <si>
    <t>B.D.I.</t>
  </si>
  <si>
    <t>Encargos Sociais</t>
  </si>
  <si>
    <t xml:space="preserve">SINAPI - 01/2023 - Maranhão
ORSE - 11/2022 - Sergipe
SEINFRA - 027 - Ceará
</t>
  </si>
  <si>
    <t>29,9%</t>
  </si>
  <si>
    <t>Não 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</si>
  <si>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</si>
  <si>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</si>
  <si>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</si>
  <si>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</si>
  <si>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</si>
  <si>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</si>
  <si>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</si>
  <si>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 xml:space="preserve"> 1 </t>
  </si>
  <si>
    <t>SERVIÇOS PREELIMINARES</t>
  </si>
  <si>
    <t/>
  </si>
  <si>
    <t xml:space="preserve"> 2 </t>
  </si>
  <si>
    <t xml:space="preserve"> 3 </t>
  </si>
  <si>
    <t>PINTURA</t>
  </si>
  <si>
    <t xml:space="preserve"> 4 </t>
  </si>
  <si>
    <t xml:space="preserve"> 5 </t>
  </si>
  <si>
    <t xml:space="preserve"> 6 </t>
  </si>
  <si>
    <t>PISOS</t>
  </si>
  <si>
    <t xml:space="preserve"> 7 </t>
  </si>
  <si>
    <t>Porcentagem</t>
  </si>
  <si>
    <t>Custo</t>
  </si>
  <si>
    <t>Porcentagem Acumulado</t>
  </si>
  <si>
    <t>Custo Acumulado</t>
  </si>
  <si>
    <t xml:space="preserve">100,00%
</t>
  </si>
  <si>
    <t>PAREDES E ESQUADRIAS</t>
  </si>
  <si>
    <t xml:space="preserve">COBERTURA </t>
  </si>
  <si>
    <t>INSTALAÇOES ELETRICAS</t>
  </si>
  <si>
    <t>LIMPEZA FINAL</t>
  </si>
  <si>
    <t>AXIXAENSE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</si>
</sst>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R$&quot;\ * #,##0.00_-;\-&quot;R$&quot;\ * #,##0.00_-;_-&quot;R$&quot;\ * &quot;-&quot;??_-;_-@_-"/>
  </numFmts>
  <fonts count="13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1"/>
      <name val="Arial"/>
      <family val="1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 style="thin">
        <color rgb="FFCCCCCC"/>
      </right>
      <top/>
      <bottom style="thin">
        <color rgb="FFCCCCCC"/>
      </bottom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6" fillId="7" borderId="3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9" fillId="10" borderId="0" xfId="0" applyFont="1" applyFill="1" applyAlignment="1">
      <alignment horizontal="center" vertical="top" wrapText="1"/>
    </xf>
    <xf numFmtId="0" fontId="0" fillId="0" borderId="0" xfId="0"/>
    <xf numFmtId="0" fontId="6" fillId="7" borderId="0" xfId="0" applyFont="1" applyFill="1" applyBorder="1" applyAlignment="1">
      <alignment horizontal="right" vertical="top" wrapText="1"/>
    </xf>
    <xf numFmtId="0" fontId="5" fillId="7" borderId="3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right" vertical="center" wrapText="1"/>
    </xf>
    <xf numFmtId="9" fontId="10" fillId="11" borderId="4" xfId="2" applyFont="1" applyFill="1" applyBorder="1" applyAlignment="1">
      <alignment horizontal="right" vertical="top" wrapText="1"/>
    </xf>
    <xf numFmtId="44" fontId="10" fillId="11" borderId="4" xfId="1" applyFont="1" applyFill="1" applyBorder="1" applyAlignment="1">
      <alignment horizontal="right" vertical="top" wrapText="1"/>
    </xf>
    <xf numFmtId="44" fontId="6" fillId="7" borderId="3" xfId="1" applyFont="1" applyFill="1" applyBorder="1" applyAlignment="1">
      <alignment horizontal="right" vertical="top" wrapText="1"/>
    </xf>
    <xf numFmtId="44" fontId="5" fillId="7" borderId="6" xfId="1" applyFont="1" applyFill="1" applyBorder="1" applyAlignment="1">
      <alignment vertical="top" wrapText="1"/>
    </xf>
    <xf numFmtId="44" fontId="10" fillId="11" borderId="4" xfId="0" applyNumberFormat="1" applyFont="1" applyFill="1" applyBorder="1" applyAlignment="1">
      <alignment horizontal="right" vertical="top" wrapText="1"/>
    </xf>
    <xf numFmtId="9" fontId="12" fillId="7" borderId="3" xfId="2" applyFont="1" applyFill="1" applyBorder="1" applyAlignment="1">
      <alignment horizontal="right" vertical="top" wrapText="1"/>
    </xf>
    <xf numFmtId="44" fontId="8" fillId="9" borderId="0" xfId="0" applyNumberFormat="1" applyFont="1" applyFill="1" applyAlignment="1">
      <alignment horizontal="right" vertical="top" wrapText="1"/>
    </xf>
    <xf numFmtId="9" fontId="8" fillId="9" borderId="0" xfId="2" applyFont="1" applyFill="1" applyAlignment="1">
      <alignment horizontal="right" vertical="top" wrapText="1"/>
    </xf>
    <xf numFmtId="9" fontId="8" fillId="9" borderId="0" xfId="0" applyNumberFormat="1" applyFont="1" applyFill="1" applyAlignment="1">
      <alignment horizontal="right" vertical="top" wrapText="1"/>
    </xf>
    <xf numFmtId="0" fontId="5" fillId="7" borderId="7" xfId="0" applyFont="1" applyFill="1" applyBorder="1" applyAlignment="1">
      <alignment horizontal="right" vertical="top" wrapText="1"/>
    </xf>
    <xf numFmtId="9" fontId="10" fillId="11" borderId="0" xfId="2" applyFont="1" applyFill="1" applyBorder="1" applyAlignment="1">
      <alignment horizontal="right" vertical="top" wrapText="1"/>
    </xf>
    <xf numFmtId="44" fontId="10" fillId="11" borderId="0" xfId="0" applyNumberFormat="1" applyFont="1" applyFill="1" applyBorder="1" applyAlignment="1">
      <alignment horizontal="right" vertical="top" wrapText="1"/>
    </xf>
    <xf numFmtId="44" fontId="6" fillId="7" borderId="7" xfId="1" applyFont="1" applyFill="1" applyBorder="1" applyAlignment="1">
      <alignment horizontal="right" vertical="top" wrapText="1"/>
    </xf>
    <xf numFmtId="44" fontId="10" fillId="11" borderId="0" xfId="1" applyFont="1" applyFill="1" applyBorder="1" applyAlignment="1">
      <alignment horizontal="right" vertical="top" wrapText="1"/>
    </xf>
    <xf numFmtId="0" fontId="6" fillId="7" borderId="7" xfId="0" applyFont="1" applyFill="1" applyBorder="1" applyAlignment="1">
      <alignment horizontal="right" vertical="top" wrapText="1"/>
    </xf>
    <xf numFmtId="0" fontId="7" fillId="8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top" wrapText="1"/>
    </xf>
    <xf numFmtId="0" fontId="5" fillId="6" borderId="6" xfId="0" applyFont="1" applyFill="1" applyBorder="1" applyAlignment="1">
      <alignment horizontal="center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</cellXfs>
  <cellStyles count="3">
    <cellStyle name="Moeda" xfId="1" builtinId="4"/>
    <cellStyle name="Normal" xfId="0" builtinId="0"/>
    <cellStyle name="Porcentagem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"/>
  <sheetViews>
    <sheetView tabSelected="1" showOutlineSymbols="0" showWhiteSpace="0" workbookViewId="0">
      <selection activeCell="E4" sqref="E4"/>
    </sheetView>
  </sheetViews>
  <sheetFormatPr defaultRowHeight="13.8" x14ac:dyDescent="0.25"/>
  <cols>
    <col min="1" max="1" width="20" bestFit="1" customWidth="1"/>
    <col min="2" max="2" width="60" bestFit="1" customWidth="1"/>
    <col min="3" max="3" width="20" bestFit="1" customWidth="1"/>
    <col min="4" max="6" width="12.69921875" bestFit="1" customWidth="1"/>
    <col min="7" max="30" width="12" bestFit="1" customWidth="1"/>
  </cols>
  <sheetData>
    <row r="1" spans="1:7" x14ac:dyDescent="0.25">
      <c r="A1" s="1"/>
      <c r="B1" s="1" t="s">
        <v>0</v>
      </c>
      <c r="C1" s="1" t="s">
        <v>1</v>
      </c>
      <c r="D1" s="27" t="s">
        <v>2</v>
      </c>
      <c r="E1" s="27"/>
      <c r="F1" s="27" t="s">
        <v>3</v>
      </c>
      <c r="G1" s="27"/>
    </row>
    <row r="2" spans="1:7" ht="94.95" customHeight="1" x14ac:dyDescent="0.25">
      <c r="A2" s="5"/>
      <c r="B2" s="5" t="s">
        <v>34</v>
      </c>
      <c r="C2" s="5" t="s">
        <v>4</v>
      </c>
      <c r="D2" s="26" t="s">
        <v>5</v>
      </c>
      <c r="E2" s="26"/>
      <c r="F2" s="26" t="s">
        <v>6</v>
      </c>
      <c r="G2" s="26"/>
    </row>
    <row r="3" spans="1:7" x14ac:dyDescent="0.25">
      <c r="A3" s="32" t="s">
        <v>7</v>
      </c>
      <c r="B3" s="33"/>
      <c r="C3" s="33"/>
      <c r="D3" s="33"/>
      <c r="E3" s="33"/>
      <c r="F3" s="33"/>
      <c r="G3" s="33"/>
    </row>
    <row r="4" spans="1:7" x14ac:dyDescent="0.25">
      <c r="A4" s="2" t="s">
        <v>8</v>
      </c>
      <c r="B4" s="2" t="s">
        <v>9</v>
      </c>
      <c r="C4" s="3" t="s">
        <v>10</v>
      </c>
      <c r="D4" s="3" t="s">
        <v>11</v>
      </c>
      <c r="E4" s="3" t="s">
        <v>12</v>
      </c>
      <c r="F4" s="3" t="s">
        <v>13</v>
      </c>
    </row>
    <row r="5" spans="1:7" ht="24" customHeight="1" thickBot="1" x14ac:dyDescent="0.3">
      <c r="A5" s="30" t="s">
        <v>14</v>
      </c>
      <c r="B5" s="28" t="s">
        <v>15</v>
      </c>
      <c r="C5" s="10" t="s">
        <v>29</v>
      </c>
      <c r="D5" s="11">
        <v>1</v>
      </c>
      <c r="E5" s="4" t="s">
        <v>16</v>
      </c>
      <c r="F5" s="4" t="s">
        <v>16</v>
      </c>
    </row>
    <row r="6" spans="1:7" s="7" customFormat="1" ht="24.6" customHeight="1" thickTop="1" thickBot="1" x14ac:dyDescent="0.3">
      <c r="A6" s="31"/>
      <c r="B6" s="29"/>
      <c r="C6" s="14">
        <v>4837.8657000000003</v>
      </c>
      <c r="D6" s="12">
        <f>C6*D5</f>
        <v>4837.8657000000003</v>
      </c>
      <c r="E6" s="4"/>
      <c r="F6" s="4"/>
    </row>
    <row r="7" spans="1:7" ht="24" customHeight="1" thickTop="1" thickBot="1" x14ac:dyDescent="0.3">
      <c r="A7" s="30" t="s">
        <v>17</v>
      </c>
      <c r="B7" s="28" t="s">
        <v>30</v>
      </c>
      <c r="C7" s="9" t="s">
        <v>29</v>
      </c>
      <c r="D7" s="11">
        <v>0.5</v>
      </c>
      <c r="E7" s="16">
        <v>0.5</v>
      </c>
      <c r="F7" s="4" t="s">
        <v>16</v>
      </c>
    </row>
    <row r="8" spans="1:7" s="7" customFormat="1" ht="24" customHeight="1" thickTop="1" thickBot="1" x14ac:dyDescent="0.3">
      <c r="A8" s="31"/>
      <c r="B8" s="29"/>
      <c r="C8" s="13">
        <v>44651.72208</v>
      </c>
      <c r="D8" s="12">
        <f>C8*D7</f>
        <v>22325.86104</v>
      </c>
      <c r="E8" s="12">
        <f>C8*E7</f>
        <v>22325.86104</v>
      </c>
      <c r="F8" s="8"/>
    </row>
    <row r="9" spans="1:7" ht="24" customHeight="1" thickTop="1" thickBot="1" x14ac:dyDescent="0.3">
      <c r="A9" s="30" t="s">
        <v>18</v>
      </c>
      <c r="B9" s="28" t="s">
        <v>19</v>
      </c>
      <c r="C9" s="9" t="s">
        <v>29</v>
      </c>
      <c r="D9" s="4" t="s">
        <v>16</v>
      </c>
      <c r="E9" s="4" t="s">
        <v>16</v>
      </c>
      <c r="F9" s="11">
        <v>1</v>
      </c>
    </row>
    <row r="10" spans="1:7" s="7" customFormat="1" ht="24" customHeight="1" thickTop="1" x14ac:dyDescent="0.25">
      <c r="A10" s="31"/>
      <c r="B10" s="29"/>
      <c r="C10" s="13">
        <v>12996.235199999999</v>
      </c>
      <c r="D10" s="8"/>
      <c r="E10" s="8"/>
      <c r="F10" s="22">
        <f>C10*F9</f>
        <v>12996.235199999999</v>
      </c>
    </row>
    <row r="11" spans="1:7" ht="24" customHeight="1" thickBot="1" x14ac:dyDescent="0.3">
      <c r="A11" s="28" t="s">
        <v>20</v>
      </c>
      <c r="B11" s="28" t="s">
        <v>23</v>
      </c>
      <c r="C11" s="20" t="s">
        <v>29</v>
      </c>
      <c r="D11" s="21"/>
      <c r="E11" s="21"/>
      <c r="F11" s="11">
        <v>1</v>
      </c>
    </row>
    <row r="12" spans="1:7" s="7" customFormat="1" ht="24" customHeight="1" thickTop="1" thickBot="1" x14ac:dyDescent="0.3">
      <c r="A12" s="29"/>
      <c r="B12" s="29"/>
      <c r="C12" s="23">
        <v>15275.226780000001</v>
      </c>
      <c r="D12" s="24"/>
      <c r="E12" s="24"/>
      <c r="F12" s="12">
        <f>C12*F11</f>
        <v>15275.226780000001</v>
      </c>
    </row>
    <row r="13" spans="1:7" ht="24" customHeight="1" thickTop="1" thickBot="1" x14ac:dyDescent="0.3">
      <c r="A13" s="28" t="s">
        <v>21</v>
      </c>
      <c r="B13" s="28" t="s">
        <v>31</v>
      </c>
      <c r="C13" s="9" t="s">
        <v>29</v>
      </c>
      <c r="D13" s="21"/>
      <c r="E13" s="11">
        <v>0.5</v>
      </c>
      <c r="F13" s="11">
        <v>0.5</v>
      </c>
    </row>
    <row r="14" spans="1:7" s="7" customFormat="1" ht="24" customHeight="1" thickTop="1" thickBot="1" x14ac:dyDescent="0.3">
      <c r="A14" s="29"/>
      <c r="B14" s="29"/>
      <c r="C14" s="23">
        <v>18014.428079999998</v>
      </c>
      <c r="D14" s="24">
        <f>C14*D13</f>
        <v>0</v>
      </c>
      <c r="E14" s="12">
        <f>C14*E13</f>
        <v>9007.2140399999989</v>
      </c>
      <c r="F14" s="12">
        <f>C14*F13</f>
        <v>9007.2140399999989</v>
      </c>
    </row>
    <row r="15" spans="1:7" ht="24" customHeight="1" thickTop="1" thickBot="1" x14ac:dyDescent="0.3">
      <c r="A15" s="28" t="s">
        <v>22</v>
      </c>
      <c r="B15" s="28" t="s">
        <v>32</v>
      </c>
      <c r="C15" s="9" t="s">
        <v>29</v>
      </c>
      <c r="D15" s="11">
        <v>0.5</v>
      </c>
      <c r="E15" s="11">
        <v>0.5</v>
      </c>
      <c r="F15" s="4" t="s">
        <v>16</v>
      </c>
    </row>
    <row r="16" spans="1:7" s="7" customFormat="1" ht="24" customHeight="1" thickTop="1" thickBot="1" x14ac:dyDescent="0.3">
      <c r="A16" s="29"/>
      <c r="B16" s="29"/>
      <c r="C16" s="13">
        <v>3435.16653</v>
      </c>
      <c r="D16" s="12">
        <f>C16*D15</f>
        <v>1717.583265</v>
      </c>
      <c r="E16" s="12">
        <f>C16*E15</f>
        <v>1717.583265</v>
      </c>
      <c r="F16" s="8"/>
    </row>
    <row r="17" spans="1:7" ht="24" customHeight="1" thickTop="1" thickBot="1" x14ac:dyDescent="0.3">
      <c r="A17" s="30" t="s">
        <v>24</v>
      </c>
      <c r="B17" s="30" t="s">
        <v>33</v>
      </c>
      <c r="C17" s="9" t="s">
        <v>29</v>
      </c>
      <c r="D17" s="4" t="s">
        <v>16</v>
      </c>
      <c r="E17" s="21"/>
      <c r="F17" s="11">
        <v>1</v>
      </c>
    </row>
    <row r="18" spans="1:7" s="7" customFormat="1" ht="24" customHeight="1" thickTop="1" thickBot="1" x14ac:dyDescent="0.3">
      <c r="A18" s="31"/>
      <c r="B18" s="31"/>
      <c r="C18" s="13">
        <v>400.37777999999997</v>
      </c>
      <c r="D18" s="25"/>
      <c r="E18" s="24">
        <f>C18*E17</f>
        <v>0</v>
      </c>
      <c r="F18" s="15">
        <f>C18*F17</f>
        <v>400.37777999999997</v>
      </c>
    </row>
    <row r="19" spans="1:7" ht="14.4" thickTop="1" x14ac:dyDescent="0.25">
      <c r="A19" s="26" t="s">
        <v>25</v>
      </c>
      <c r="B19" s="26"/>
      <c r="C19" s="5"/>
      <c r="D19" s="18">
        <f>SUM(D18,D16,D14,D12,D10,D8,D6)/(+C18+C16+C14+C12+C10+C8+C6)</f>
        <v>0.28994090595224353</v>
      </c>
      <c r="E19" s="18">
        <f>SUM(,E18,E16,E14,E12,E10,E8,E6)/(C18+C16+C14+C12+C10+C8+C6)</f>
        <v>0.33179720106907862</v>
      </c>
      <c r="F19" s="18">
        <f>SUM(F18,F16,F14,F12,F10,F8,F6)/(+C18+C16+C14+C12+C10+C8+C6)</f>
        <v>0.37826189297867768</v>
      </c>
    </row>
    <row r="20" spans="1:7" x14ac:dyDescent="0.25">
      <c r="A20" s="26" t="s">
        <v>26</v>
      </c>
      <c r="B20" s="26"/>
      <c r="C20" s="5"/>
      <c r="D20" s="17">
        <f>SUM(D16,D14,D12,D8,D6,)</f>
        <v>28881.310004999999</v>
      </c>
      <c r="E20" s="17">
        <f>SUM(E18,E16,E14,E12,E8)</f>
        <v>33050.658344999996</v>
      </c>
      <c r="F20" s="17">
        <f>SUM(F14,F18,F12,F10)</f>
        <v>37679.053799999994</v>
      </c>
    </row>
    <row r="21" spans="1:7" x14ac:dyDescent="0.25">
      <c r="A21" s="26" t="s">
        <v>27</v>
      </c>
      <c r="B21" s="26"/>
      <c r="C21" s="5"/>
      <c r="D21" s="19">
        <f>D19</f>
        <v>0.28994090595224353</v>
      </c>
      <c r="E21" s="19">
        <f>D21+E19</f>
        <v>0.62173810702132215</v>
      </c>
      <c r="F21" s="19">
        <f>E21+F19</f>
        <v>0.99999999999999978</v>
      </c>
    </row>
    <row r="22" spans="1:7" x14ac:dyDescent="0.25">
      <c r="A22" s="26" t="s">
        <v>28</v>
      </c>
      <c r="B22" s="26"/>
      <c r="C22" s="5"/>
      <c r="D22" s="17">
        <f>D20</f>
        <v>28881.310004999999</v>
      </c>
      <c r="E22" s="17">
        <f>D22+E20</f>
        <v>61931.968349999996</v>
      </c>
      <c r="F22" s="17">
        <f>E22+F20</f>
        <v>99611.02214999999</v>
      </c>
    </row>
    <row r="23" spans="1:7" x14ac:dyDescent="0.25">
      <c r="A23" s="6"/>
      <c r="B23" s="6"/>
      <c r="C23" s="6"/>
      <c r="D23" s="6"/>
      <c r="E23" s="6"/>
      <c r="F23" s="6"/>
      <c r="G23" s="6"/>
    </row>
  </sheetData>
  <mergeCells count="23">
    <mergeCell ref="B17:B18"/>
    <mergeCell ref="F1:G1"/>
    <mergeCell ref="D2:E2"/>
    <mergeCell ref="F2:G2"/>
    <mergeCell ref="A3:G3"/>
    <mergeCell ref="A5:A6"/>
    <mergeCell ref="B5:B6"/>
    <mergeCell ref="A19:B19"/>
    <mergeCell ref="A20:B20"/>
    <mergeCell ref="A21:B21"/>
    <mergeCell ref="A22:B22"/>
    <mergeCell ref="D1:E1"/>
    <mergeCell ref="B7:B8"/>
    <mergeCell ref="A7:A8"/>
    <mergeCell ref="B9:B10"/>
    <mergeCell ref="A9:A10"/>
    <mergeCell ref="B11:B12"/>
    <mergeCell ref="B13:B14"/>
    <mergeCell ref="B15:B16"/>
    <mergeCell ref="A15:A16"/>
    <mergeCell ref="A13:A14"/>
    <mergeCell ref="A11:A12"/>
    <mergeCell ref="A17:A18"/>
  </mergeCells>
  <pageMargins left="0.5" right="0.5" top="1" bottom="1" header="0.5" footer="0.5"/>
  <pageSetup paperSize="8" orientation="portrait" r:id="rId1"/>
  <headerFooter>
    <oddHeader>&amp;L &amp;CIury Gustavo Mendonça de Sousa
CNPJ:  &amp;R</oddHeader>
    <oddFooter>&amp;L &amp;C  -  -  / MA
 / suporteengenharia12@gmail.com 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Engenharia</cp:lastModifiedBy>
  <cp:revision>0</cp:revision>
  <dcterms:created xsi:type="dcterms:W3CDTF">2023-06-23T02:44:46Z</dcterms:created>
  <dcterms:modified xsi:type="dcterms:W3CDTF">2023-06-23T03:41:33Z</dcterms:modified>
</cp:coreProperties>
</file>